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15" i="1"/>
  <c r="M11"/>
  <c r="M23"/>
  <c r="M18"/>
  <c r="M26"/>
  <c r="N24" s="1"/>
  <c r="M10"/>
  <c r="M14"/>
  <c r="M17"/>
  <c r="M9"/>
  <c r="M8"/>
  <c r="M20"/>
  <c r="M12"/>
  <c r="N20" l="1"/>
  <c r="N12"/>
  <c r="N16"/>
  <c r="N8"/>
</calcChain>
</file>

<file path=xl/sharedStrings.xml><?xml version="1.0" encoding="utf-8"?>
<sst xmlns="http://schemas.openxmlformats.org/spreadsheetml/2006/main" count="88" uniqueCount="45">
  <si>
    <t>Сроки проведения</t>
  </si>
  <si>
    <t>№ п/п</t>
  </si>
  <si>
    <t>Наклон вперед</t>
  </si>
  <si>
    <t>Стрельба</t>
  </si>
  <si>
    <t>Ступени</t>
  </si>
  <si>
    <t>ИТОГО</t>
  </si>
  <si>
    <t>ВСЕГО</t>
  </si>
  <si>
    <t>МЕСТО</t>
  </si>
  <si>
    <t>Пол</t>
  </si>
  <si>
    <t>ФИО</t>
  </si>
  <si>
    <t>Прыжок в длину</t>
  </si>
  <si>
    <t>Подтягивание</t>
  </si>
  <si>
    <t>Отжимание</t>
  </si>
  <si>
    <t>Поднимание туловища</t>
  </si>
  <si>
    <t>Количество набранных очков</t>
  </si>
  <si>
    <t>Бег на лыжах</t>
  </si>
  <si>
    <t>февраля</t>
  </si>
  <si>
    <t>Гл. судья соревнований ______________________ / Самсонов В.А.</t>
  </si>
  <si>
    <t>Итоговый командный протокол зимнего фестиваля ВФСК ГТО среди молодежи Ишимского района</t>
  </si>
  <si>
    <t>жен</t>
  </si>
  <si>
    <t>Мизоновское с/п</t>
  </si>
  <si>
    <t>Абраева Асель</t>
  </si>
  <si>
    <t>Прокуткинское с/п</t>
  </si>
  <si>
    <t>Гагаринское с/п</t>
  </si>
  <si>
    <t>Нененко Максим</t>
  </si>
  <si>
    <t>муж</t>
  </si>
  <si>
    <t>Полушин Игорь</t>
  </si>
  <si>
    <t>Шаблыкинское с/п</t>
  </si>
  <si>
    <t>Плешковское с/п</t>
  </si>
  <si>
    <r>
      <t xml:space="preserve">Гл. секретарь соревнований ____________________ / </t>
    </r>
    <r>
      <rPr>
        <u/>
        <sz val="12"/>
        <color theme="1"/>
        <rFont val="Times New Roman"/>
        <family val="1"/>
        <charset val="204"/>
      </rPr>
      <t>Данина А.В.</t>
    </r>
  </si>
  <si>
    <t>Комарова Анастасия</t>
  </si>
  <si>
    <t>Бабыкина Дарья</t>
  </si>
  <si>
    <t>Нененко Людмила</t>
  </si>
  <si>
    <t>VI (25-29 лет)</t>
  </si>
  <si>
    <t>Кудрявцева Татьяна</t>
  </si>
  <si>
    <t>Трайзе Артем</t>
  </si>
  <si>
    <t>Винокуров Алексей</t>
  </si>
  <si>
    <t>Пашкевич Игорь</t>
  </si>
  <si>
    <t>Гирш Евгений</t>
  </si>
  <si>
    <t>Рейсих Александр</t>
  </si>
  <si>
    <t>Сельское поселение</t>
  </si>
  <si>
    <t>03-04</t>
  </si>
  <si>
    <t>2018г.</t>
  </si>
  <si>
    <t>VI (18-24 года)</t>
  </si>
  <si>
    <t>-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</si>
</sst>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0"/>
  <sheetViews>
    <sheetView tabSelected="1" topLeftCell="A4" zoomScale="90" zoomScaleNormal="90" workbookViewId="0">
      <selection activeCell="Q14" sqref="Q14"/>
    </sheetView>
  </sheetViews>
  <sheetFormatPr defaultRowHeight="15"/>
  <cols>
    <col min="1" max="1" width="3.85546875" customWidth="1"/>
    <col min="2" max="2" width="19.85546875" customWidth="1"/>
    <col min="3" max="3" width="21.85546875" customWidth="1"/>
    <col min="4" max="4" width="5.42578125" customWidth="1"/>
    <col min="5" max="5" width="15.42578125" customWidth="1"/>
    <col min="6" max="6" width="7.85546875" customWidth="1"/>
    <col min="7" max="7" width="8.28515625" customWidth="1"/>
    <col min="8" max="8" width="9.5703125" customWidth="1"/>
    <col min="9" max="9" width="8.7109375" customWidth="1"/>
    <col min="10" max="10" width="8.5703125" customWidth="1"/>
    <col min="11" max="11" width="9.7109375" customWidth="1"/>
    <col min="12" max="12" width="12.42578125" customWidth="1"/>
    <col min="13" max="13" width="9.5703125" customWidth="1"/>
    <col min="14" max="14" width="7.85546875" customWidth="1"/>
    <col min="15" max="15" width="8.5703125" customWidth="1"/>
  </cols>
  <sheetData>
    <row r="1" spans="1:15" ht="18.75" customHeight="1">
      <c r="A1" s="23" t="s">
        <v>18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5" ht="15.75">
      <c r="A3" s="9" t="s">
        <v>0</v>
      </c>
      <c r="B3" s="9"/>
      <c r="C3" s="9"/>
      <c r="D3" s="9"/>
      <c r="E3" s="9"/>
      <c r="F3" s="9"/>
      <c r="G3" s="31" t="s">
        <v>41</v>
      </c>
      <c r="H3" s="8" t="s">
        <v>16</v>
      </c>
      <c r="I3" s="8" t="s">
        <v>42</v>
      </c>
      <c r="J3" s="1"/>
      <c r="K3" s="1"/>
      <c r="L3" s="1"/>
    </row>
    <row r="4" spans="1:15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5" ht="19.5" customHeight="1">
      <c r="A5" s="24" t="s">
        <v>1</v>
      </c>
      <c r="B5" s="24" t="s">
        <v>40</v>
      </c>
      <c r="C5" s="24" t="s">
        <v>9</v>
      </c>
      <c r="D5" s="24" t="s">
        <v>8</v>
      </c>
      <c r="E5" s="10" t="s">
        <v>4</v>
      </c>
      <c r="F5" s="28" t="s">
        <v>14</v>
      </c>
      <c r="G5" s="28"/>
      <c r="H5" s="28"/>
      <c r="I5" s="28"/>
      <c r="J5" s="28"/>
      <c r="K5" s="28"/>
      <c r="L5" s="28"/>
      <c r="M5" s="21" t="s">
        <v>5</v>
      </c>
      <c r="N5" s="21" t="s">
        <v>6</v>
      </c>
      <c r="O5" s="27" t="s">
        <v>7</v>
      </c>
    </row>
    <row r="6" spans="1:15" ht="15" customHeight="1">
      <c r="A6" s="25"/>
      <c r="B6" s="25"/>
      <c r="C6" s="25"/>
      <c r="D6" s="25"/>
      <c r="E6" s="11"/>
      <c r="F6" s="29" t="s">
        <v>15</v>
      </c>
      <c r="G6" s="22" t="s">
        <v>2</v>
      </c>
      <c r="H6" s="22" t="s">
        <v>10</v>
      </c>
      <c r="I6" s="29" t="s">
        <v>11</v>
      </c>
      <c r="J6" s="29" t="s">
        <v>12</v>
      </c>
      <c r="K6" s="22" t="s">
        <v>3</v>
      </c>
      <c r="L6" s="22" t="s">
        <v>13</v>
      </c>
      <c r="M6" s="19"/>
      <c r="N6" s="19"/>
      <c r="O6" s="27"/>
    </row>
    <row r="7" spans="1:15" ht="18" customHeight="1">
      <c r="A7" s="26"/>
      <c r="B7" s="26"/>
      <c r="C7" s="26"/>
      <c r="D7" s="26"/>
      <c r="E7" s="12"/>
      <c r="F7" s="30"/>
      <c r="G7" s="22"/>
      <c r="H7" s="22"/>
      <c r="I7" s="30"/>
      <c r="J7" s="30"/>
      <c r="K7" s="22"/>
      <c r="L7" s="22"/>
      <c r="M7" s="20"/>
      <c r="N7" s="20"/>
      <c r="O7" s="27"/>
    </row>
    <row r="8" spans="1:15" ht="15.75">
      <c r="A8" s="11">
        <v>1</v>
      </c>
      <c r="B8" s="14" t="s">
        <v>23</v>
      </c>
      <c r="C8" s="6" t="s">
        <v>31</v>
      </c>
      <c r="D8" s="5" t="s">
        <v>19</v>
      </c>
      <c r="E8" s="5" t="s">
        <v>43</v>
      </c>
      <c r="F8" s="5">
        <v>0</v>
      </c>
      <c r="G8" s="5">
        <v>40</v>
      </c>
      <c r="H8" s="5">
        <v>38</v>
      </c>
      <c r="I8" s="5"/>
      <c r="J8" s="5">
        <v>12</v>
      </c>
      <c r="K8" s="5">
        <v>16</v>
      </c>
      <c r="L8" s="5">
        <v>12</v>
      </c>
      <c r="M8" s="3">
        <f t="shared" ref="M8" si="0">SUM(F8:L8)</f>
        <v>118</v>
      </c>
      <c r="N8" s="19">
        <f>SUM(M8:M11)</f>
        <v>664</v>
      </c>
      <c r="O8" s="17">
        <v>1</v>
      </c>
    </row>
    <row r="9" spans="1:15" ht="15.75">
      <c r="A9" s="11"/>
      <c r="B9" s="14"/>
      <c r="C9" s="6" t="s">
        <v>32</v>
      </c>
      <c r="D9" s="5" t="s">
        <v>19</v>
      </c>
      <c r="E9" s="5" t="s">
        <v>33</v>
      </c>
      <c r="F9" s="5">
        <v>0</v>
      </c>
      <c r="G9" s="5">
        <v>52</v>
      </c>
      <c r="H9" s="5">
        <v>28</v>
      </c>
      <c r="I9" s="5"/>
      <c r="J9" s="5">
        <v>0</v>
      </c>
      <c r="K9" s="5">
        <v>14</v>
      </c>
      <c r="L9" s="5">
        <v>13</v>
      </c>
      <c r="M9" s="3">
        <f>SUM(F9:L9)</f>
        <v>107</v>
      </c>
      <c r="N9" s="19"/>
      <c r="O9" s="17"/>
    </row>
    <row r="10" spans="1:15" ht="15.75">
      <c r="A10" s="11"/>
      <c r="B10" s="14"/>
      <c r="C10" s="6" t="s">
        <v>36</v>
      </c>
      <c r="D10" s="5" t="s">
        <v>25</v>
      </c>
      <c r="E10" s="5" t="s">
        <v>43</v>
      </c>
      <c r="F10" s="5">
        <v>0</v>
      </c>
      <c r="G10" s="5">
        <v>55</v>
      </c>
      <c r="H10" s="5">
        <v>42</v>
      </c>
      <c r="I10" s="5">
        <v>50</v>
      </c>
      <c r="J10" s="5"/>
      <c r="K10" s="5">
        <v>3</v>
      </c>
      <c r="L10" s="5">
        <v>32</v>
      </c>
      <c r="M10" s="3">
        <f t="shared" ref="M10" si="1">SUM(F10:L10)</f>
        <v>182</v>
      </c>
      <c r="N10" s="19"/>
      <c r="O10" s="17"/>
    </row>
    <row r="11" spans="1:15" ht="15.75">
      <c r="A11" s="12"/>
      <c r="B11" s="15"/>
      <c r="C11" s="6" t="s">
        <v>24</v>
      </c>
      <c r="D11" s="5" t="s">
        <v>25</v>
      </c>
      <c r="E11" s="5" t="s">
        <v>33</v>
      </c>
      <c r="F11" s="5">
        <v>47</v>
      </c>
      <c r="G11" s="5">
        <v>64</v>
      </c>
      <c r="H11" s="5">
        <v>49</v>
      </c>
      <c r="I11" s="5">
        <v>36</v>
      </c>
      <c r="J11" s="5"/>
      <c r="K11" s="5">
        <v>24</v>
      </c>
      <c r="L11" s="5">
        <v>37</v>
      </c>
      <c r="M11" s="3">
        <f t="shared" ref="M11" si="2">SUM(F11:L11)</f>
        <v>257</v>
      </c>
      <c r="N11" s="20"/>
      <c r="O11" s="18"/>
    </row>
    <row r="12" spans="1:15" ht="15.75">
      <c r="A12" s="10">
        <v>2</v>
      </c>
      <c r="B12" s="13" t="s">
        <v>20</v>
      </c>
      <c r="C12" s="6" t="s">
        <v>21</v>
      </c>
      <c r="D12" s="5" t="s">
        <v>19</v>
      </c>
      <c r="E12" s="5" t="s">
        <v>43</v>
      </c>
      <c r="F12" s="5">
        <v>0</v>
      </c>
      <c r="G12" s="5">
        <v>34</v>
      </c>
      <c r="H12" s="5">
        <v>41</v>
      </c>
      <c r="I12" s="5"/>
      <c r="J12" s="5">
        <v>20</v>
      </c>
      <c r="K12" s="5">
        <v>56</v>
      </c>
      <c r="L12" s="5">
        <v>13</v>
      </c>
      <c r="M12" s="3">
        <f t="shared" ref="M12" si="3">SUM(F12:L12)</f>
        <v>164</v>
      </c>
      <c r="N12" s="21">
        <f>SUM(M12:M15)</f>
        <v>511</v>
      </c>
      <c r="O12" s="16">
        <v>2</v>
      </c>
    </row>
    <row r="13" spans="1:15" ht="15.75">
      <c r="A13" s="11"/>
      <c r="B13" s="14"/>
      <c r="C13" s="32" t="s">
        <v>44</v>
      </c>
      <c r="D13" s="5" t="s">
        <v>19</v>
      </c>
      <c r="E13" s="5" t="s">
        <v>33</v>
      </c>
      <c r="F13" s="5"/>
      <c r="G13" s="5"/>
      <c r="H13" s="5"/>
      <c r="I13" s="5"/>
      <c r="J13" s="5"/>
      <c r="K13" s="5"/>
      <c r="L13" s="5"/>
      <c r="M13" s="3"/>
      <c r="N13" s="19"/>
      <c r="O13" s="17"/>
    </row>
    <row r="14" spans="1:15" ht="15.75">
      <c r="A14" s="11"/>
      <c r="B14" s="14"/>
      <c r="C14" s="6" t="s">
        <v>35</v>
      </c>
      <c r="D14" s="5" t="s">
        <v>25</v>
      </c>
      <c r="E14" s="5" t="s">
        <v>43</v>
      </c>
      <c r="F14" s="5">
        <v>0</v>
      </c>
      <c r="G14" s="5">
        <v>43</v>
      </c>
      <c r="H14" s="5">
        <v>23</v>
      </c>
      <c r="I14" s="5">
        <v>13</v>
      </c>
      <c r="J14" s="5"/>
      <c r="K14" s="5">
        <v>0</v>
      </c>
      <c r="L14" s="5">
        <v>11</v>
      </c>
      <c r="M14" s="3">
        <f t="shared" ref="M14" si="4">SUM(F14:L14)</f>
        <v>90</v>
      </c>
      <c r="N14" s="19"/>
      <c r="O14" s="17"/>
    </row>
    <row r="15" spans="1:15" ht="15.75">
      <c r="A15" s="12"/>
      <c r="B15" s="15"/>
      <c r="C15" s="6" t="s">
        <v>26</v>
      </c>
      <c r="D15" s="5" t="s">
        <v>25</v>
      </c>
      <c r="E15" s="5" t="s">
        <v>33</v>
      </c>
      <c r="F15" s="5">
        <v>0</v>
      </c>
      <c r="G15" s="5">
        <v>100</v>
      </c>
      <c r="H15" s="5">
        <v>22</v>
      </c>
      <c r="I15" s="5">
        <v>48</v>
      </c>
      <c r="J15" s="5"/>
      <c r="K15" s="5">
        <v>62</v>
      </c>
      <c r="L15" s="5">
        <v>25</v>
      </c>
      <c r="M15" s="3">
        <f t="shared" ref="M15" si="5">SUM(F15:L15)</f>
        <v>257</v>
      </c>
      <c r="N15" s="20"/>
      <c r="O15" s="18"/>
    </row>
    <row r="16" spans="1:15" ht="15.75">
      <c r="A16" s="10">
        <v>3</v>
      </c>
      <c r="B16" s="13" t="s">
        <v>27</v>
      </c>
      <c r="C16" s="32" t="s">
        <v>44</v>
      </c>
      <c r="D16" s="5" t="s">
        <v>19</v>
      </c>
      <c r="E16" s="5" t="s">
        <v>43</v>
      </c>
      <c r="F16" s="5"/>
      <c r="G16" s="5"/>
      <c r="H16" s="5"/>
      <c r="I16" s="5"/>
      <c r="J16" s="5"/>
      <c r="K16" s="5"/>
      <c r="L16" s="5"/>
      <c r="M16" s="3"/>
      <c r="N16" s="21">
        <f>SUM(M16:M19)</f>
        <v>465</v>
      </c>
      <c r="O16" s="16">
        <v>3</v>
      </c>
    </row>
    <row r="17" spans="1:15" ht="15.75">
      <c r="A17" s="11"/>
      <c r="B17" s="14"/>
      <c r="C17" s="6" t="s">
        <v>34</v>
      </c>
      <c r="D17" s="5" t="s">
        <v>19</v>
      </c>
      <c r="E17" s="5" t="s">
        <v>33</v>
      </c>
      <c r="F17" s="5">
        <v>16</v>
      </c>
      <c r="G17" s="5">
        <v>46</v>
      </c>
      <c r="H17" s="5">
        <v>28</v>
      </c>
      <c r="I17" s="5"/>
      <c r="J17" s="5">
        <v>28</v>
      </c>
      <c r="K17" s="5">
        <v>5</v>
      </c>
      <c r="L17" s="5">
        <v>44</v>
      </c>
      <c r="M17" s="3">
        <f>SUM(F17:L17)</f>
        <v>167</v>
      </c>
      <c r="N17" s="19"/>
      <c r="O17" s="17"/>
    </row>
    <row r="18" spans="1:15" ht="15.75">
      <c r="A18" s="11"/>
      <c r="B18" s="14"/>
      <c r="C18" s="6" t="s">
        <v>38</v>
      </c>
      <c r="D18" s="5" t="s">
        <v>25</v>
      </c>
      <c r="E18" s="5" t="s">
        <v>43</v>
      </c>
      <c r="F18" s="5">
        <v>58</v>
      </c>
      <c r="G18" s="5">
        <v>85</v>
      </c>
      <c r="H18" s="5">
        <v>56</v>
      </c>
      <c r="I18" s="5">
        <v>40</v>
      </c>
      <c r="J18" s="5"/>
      <c r="K18" s="5">
        <v>40</v>
      </c>
      <c r="L18" s="5">
        <v>19</v>
      </c>
      <c r="M18" s="3">
        <f t="shared" ref="M18" si="6">SUM(F18:L18)</f>
        <v>298</v>
      </c>
      <c r="N18" s="19"/>
      <c r="O18" s="17"/>
    </row>
    <row r="19" spans="1:15" ht="15.75">
      <c r="A19" s="12"/>
      <c r="B19" s="15"/>
      <c r="C19" s="32" t="s">
        <v>44</v>
      </c>
      <c r="D19" s="5" t="s">
        <v>25</v>
      </c>
      <c r="E19" s="5" t="s">
        <v>33</v>
      </c>
      <c r="F19" s="2"/>
      <c r="G19" s="5"/>
      <c r="H19" s="2"/>
      <c r="I19" s="5"/>
      <c r="J19" s="2"/>
      <c r="K19" s="2"/>
      <c r="L19" s="2"/>
      <c r="M19" s="3"/>
      <c r="N19" s="20"/>
      <c r="O19" s="18"/>
    </row>
    <row r="20" spans="1:15" ht="15.75">
      <c r="A20" s="10">
        <v>4</v>
      </c>
      <c r="B20" s="13" t="s">
        <v>22</v>
      </c>
      <c r="C20" s="6" t="s">
        <v>30</v>
      </c>
      <c r="D20" s="5" t="s">
        <v>19</v>
      </c>
      <c r="E20" s="5" t="s">
        <v>43</v>
      </c>
      <c r="F20" s="5">
        <v>0</v>
      </c>
      <c r="G20" s="5">
        <v>30</v>
      </c>
      <c r="H20" s="5">
        <v>25</v>
      </c>
      <c r="I20" s="5"/>
      <c r="J20" s="5">
        <v>6</v>
      </c>
      <c r="K20" s="5">
        <v>62</v>
      </c>
      <c r="L20" s="5">
        <v>38</v>
      </c>
      <c r="M20" s="3">
        <f t="shared" ref="M20" si="7">SUM(F20:L20)</f>
        <v>161</v>
      </c>
      <c r="N20" s="21">
        <f>SUM(M20:M23)</f>
        <v>326</v>
      </c>
      <c r="O20" s="16"/>
    </row>
    <row r="21" spans="1:15" ht="15.75">
      <c r="A21" s="11"/>
      <c r="B21" s="14"/>
      <c r="C21" s="32" t="s">
        <v>44</v>
      </c>
      <c r="D21" s="5" t="s">
        <v>19</v>
      </c>
      <c r="E21" s="5" t="s">
        <v>33</v>
      </c>
      <c r="F21" s="5"/>
      <c r="G21" s="5"/>
      <c r="H21" s="5"/>
      <c r="I21" s="5"/>
      <c r="J21" s="5"/>
      <c r="K21" s="5"/>
      <c r="L21" s="5"/>
      <c r="M21" s="3"/>
      <c r="N21" s="19"/>
      <c r="O21" s="17"/>
    </row>
    <row r="22" spans="1:15" ht="15.75">
      <c r="A22" s="11"/>
      <c r="B22" s="14"/>
      <c r="C22" s="32" t="s">
        <v>44</v>
      </c>
      <c r="D22" s="5" t="s">
        <v>25</v>
      </c>
      <c r="E22" s="5" t="s">
        <v>43</v>
      </c>
      <c r="F22" s="5"/>
      <c r="G22" s="5"/>
      <c r="H22" s="5"/>
      <c r="I22" s="5"/>
      <c r="J22" s="5"/>
      <c r="K22" s="5"/>
      <c r="L22" s="5"/>
      <c r="M22" s="3"/>
      <c r="N22" s="19"/>
      <c r="O22" s="17"/>
    </row>
    <row r="23" spans="1:15" ht="15.75">
      <c r="A23" s="12"/>
      <c r="B23" s="15"/>
      <c r="C23" s="6" t="s">
        <v>39</v>
      </c>
      <c r="D23" s="5" t="s">
        <v>25</v>
      </c>
      <c r="E23" s="5" t="s">
        <v>33</v>
      </c>
      <c r="F23" s="5">
        <v>0</v>
      </c>
      <c r="G23" s="5">
        <v>52</v>
      </c>
      <c r="H23" s="5">
        <v>43</v>
      </c>
      <c r="I23" s="5">
        <v>30</v>
      </c>
      <c r="J23" s="5"/>
      <c r="K23" s="5">
        <v>16</v>
      </c>
      <c r="L23" s="5">
        <v>24</v>
      </c>
      <c r="M23" s="3">
        <f t="shared" ref="M23" si="8">SUM(F23:L23)</f>
        <v>165</v>
      </c>
      <c r="N23" s="20"/>
      <c r="O23" s="18"/>
    </row>
    <row r="24" spans="1:15" ht="15.75" customHeight="1">
      <c r="A24" s="10">
        <v>5</v>
      </c>
      <c r="B24" s="13" t="s">
        <v>28</v>
      </c>
      <c r="C24" s="32" t="s">
        <v>44</v>
      </c>
      <c r="D24" s="5" t="s">
        <v>19</v>
      </c>
      <c r="E24" s="5" t="s">
        <v>43</v>
      </c>
      <c r="F24" s="5"/>
      <c r="G24" s="5"/>
      <c r="H24" s="5"/>
      <c r="I24" s="5"/>
      <c r="J24" s="5"/>
      <c r="K24" s="5"/>
      <c r="L24" s="5"/>
      <c r="M24" s="3"/>
      <c r="N24" s="21">
        <f>SUM(M24:M27)</f>
        <v>206</v>
      </c>
      <c r="O24" s="16"/>
    </row>
    <row r="25" spans="1:15" ht="15.75" customHeight="1">
      <c r="A25" s="11"/>
      <c r="B25" s="14"/>
      <c r="C25" s="32" t="s">
        <v>44</v>
      </c>
      <c r="D25" s="5" t="s">
        <v>19</v>
      </c>
      <c r="E25" s="5" t="s">
        <v>33</v>
      </c>
      <c r="F25" s="5"/>
      <c r="G25" s="5"/>
      <c r="H25" s="5"/>
      <c r="I25" s="5"/>
      <c r="J25" s="5"/>
      <c r="K25" s="5"/>
      <c r="L25" s="5"/>
      <c r="M25" s="3"/>
      <c r="N25" s="19"/>
      <c r="O25" s="17"/>
    </row>
    <row r="26" spans="1:15" ht="15.75" customHeight="1">
      <c r="A26" s="11"/>
      <c r="B26" s="14"/>
      <c r="C26" s="6" t="s">
        <v>37</v>
      </c>
      <c r="D26" s="5" t="s">
        <v>25</v>
      </c>
      <c r="E26" s="5" t="s">
        <v>43</v>
      </c>
      <c r="F26" s="5">
        <v>0</v>
      </c>
      <c r="G26" s="5">
        <v>70</v>
      </c>
      <c r="H26" s="5">
        <v>17</v>
      </c>
      <c r="I26" s="5">
        <v>30</v>
      </c>
      <c r="J26" s="5"/>
      <c r="K26" s="5">
        <v>60</v>
      </c>
      <c r="L26" s="5">
        <v>29</v>
      </c>
      <c r="M26" s="3">
        <f t="shared" ref="M26" si="9">SUM(F26:L26)</f>
        <v>206</v>
      </c>
      <c r="N26" s="19"/>
      <c r="O26" s="17"/>
    </row>
    <row r="27" spans="1:15" ht="15.75" customHeight="1">
      <c r="A27" s="12"/>
      <c r="B27" s="15"/>
      <c r="C27" s="32" t="s">
        <v>44</v>
      </c>
      <c r="D27" s="5" t="s">
        <v>25</v>
      </c>
      <c r="E27" s="5" t="s">
        <v>33</v>
      </c>
      <c r="F27" s="2"/>
      <c r="G27" s="5"/>
      <c r="H27" s="2"/>
      <c r="I27" s="5"/>
      <c r="J27" s="2"/>
      <c r="K27" s="2"/>
      <c r="L27" s="2"/>
      <c r="M27" s="3"/>
      <c r="N27" s="20"/>
      <c r="O27" s="18"/>
    </row>
    <row r="28" spans="1:15" s="4" customFormat="1" ht="27.75" customHeight="1"/>
    <row r="29" spans="1:15" s="7" customFormat="1" ht="18" customHeight="1">
      <c r="C29" s="9" t="s">
        <v>29</v>
      </c>
      <c r="D29" s="9"/>
      <c r="E29" s="9"/>
      <c r="F29" s="9"/>
      <c r="G29" s="9"/>
      <c r="H29" s="9"/>
      <c r="I29" s="9"/>
      <c r="J29" s="9"/>
    </row>
    <row r="30" spans="1:15" s="7" customFormat="1" ht="30.75" customHeight="1">
      <c r="C30" s="9" t="s">
        <v>17</v>
      </c>
      <c r="D30" s="9"/>
      <c r="E30" s="9"/>
      <c r="F30" s="9"/>
      <c r="G30" s="9"/>
      <c r="H30" s="9"/>
      <c r="I30" s="9"/>
      <c r="J30" s="9"/>
    </row>
  </sheetData>
  <sortState ref="B81:M96">
    <sortCondition ref="B81"/>
  </sortState>
  <mergeCells count="40">
    <mergeCell ref="N24:N27"/>
    <mergeCell ref="N16:N19"/>
    <mergeCell ref="O16:O19"/>
    <mergeCell ref="O24:O27"/>
    <mergeCell ref="N20:N23"/>
    <mergeCell ref="O20:O23"/>
    <mergeCell ref="A1:O1"/>
    <mergeCell ref="C5:C7"/>
    <mergeCell ref="K6:K7"/>
    <mergeCell ref="O5:O7"/>
    <mergeCell ref="D5:D7"/>
    <mergeCell ref="A3:F3"/>
    <mergeCell ref="F5:L5"/>
    <mergeCell ref="M5:M7"/>
    <mergeCell ref="F6:F7"/>
    <mergeCell ref="H6:H7"/>
    <mergeCell ref="I6:I7"/>
    <mergeCell ref="G6:G7"/>
    <mergeCell ref="J6:J7"/>
    <mergeCell ref="A5:A7"/>
    <mergeCell ref="B5:B7"/>
    <mergeCell ref="E5:E7"/>
    <mergeCell ref="N5:N7"/>
    <mergeCell ref="L6:L7"/>
    <mergeCell ref="A12:A15"/>
    <mergeCell ref="B12:B15"/>
    <mergeCell ref="N12:N15"/>
    <mergeCell ref="O12:O15"/>
    <mergeCell ref="A8:A11"/>
    <mergeCell ref="B8:B11"/>
    <mergeCell ref="N8:N11"/>
    <mergeCell ref="O8:O11"/>
    <mergeCell ref="C30:J30"/>
    <mergeCell ref="C29:J29"/>
    <mergeCell ref="A24:A27"/>
    <mergeCell ref="A16:A19"/>
    <mergeCell ref="B16:B19"/>
    <mergeCell ref="B24:B27"/>
    <mergeCell ref="A20:A23"/>
    <mergeCell ref="B20:B23"/>
  </mergeCells>
  <pageMargins left="0.7" right="0.7" top="0.75" bottom="0.75" header="0.3" footer="0.3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2018-02-05T05:37:25Z</dcterms:modified>
</cp:coreProperties>
</file>